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630" windowWidth="13335" windowHeight="7335"/>
  </bookViews>
  <sheets>
    <sheet name="1 кв 2022" sheetId="4" r:id="rId1"/>
    <sheet name="Лист2" sheetId="2" r:id="rId2"/>
    <sheet name="Лист3" sheetId="3" r:id="rId3"/>
  </sheets>
  <definedNames>
    <definedName name="_xlnm.Print_Area" localSheetId="0">'1 кв 2022'!$A$1:$D$117</definedName>
  </definedNames>
  <calcPr calcId="144525"/>
</workbook>
</file>

<file path=xl/calcChain.xml><?xml version="1.0" encoding="utf-8"?>
<calcChain xmlns="http://schemas.openxmlformats.org/spreadsheetml/2006/main">
  <c r="D52" i="4" l="1"/>
  <c r="D69" i="4"/>
  <c r="D115" i="4" l="1"/>
  <c r="D59" i="4"/>
  <c r="D55" i="4"/>
  <c r="D37" i="4" l="1"/>
  <c r="D41" i="4" l="1"/>
  <c r="D39" i="4"/>
  <c r="D50" i="4" l="1"/>
  <c r="D48" i="4"/>
  <c r="D43" i="4"/>
  <c r="D17" i="4"/>
  <c r="D47" i="4" l="1"/>
  <c r="D35" i="4" l="1"/>
  <c r="D33" i="4"/>
  <c r="D31" i="4"/>
  <c r="D28" i="4"/>
  <c r="D25" i="4"/>
  <c r="D23" i="4"/>
  <c r="D21" i="4"/>
  <c r="D19" i="4"/>
  <c r="D15" i="4"/>
  <c r="D14" i="4" l="1"/>
  <c r="D72" i="4" l="1"/>
  <c r="D91" i="4" l="1"/>
  <c r="D89" i="4"/>
  <c r="D88" i="4" l="1"/>
  <c r="D12" i="4"/>
  <c r="D57" i="4" l="1"/>
  <c r="D94" i="4" l="1"/>
  <c r="D86" i="4" l="1"/>
  <c r="D84" i="4"/>
  <c r="D83" i="4" l="1"/>
  <c r="D77" i="4"/>
  <c r="D81" i="4"/>
  <c r="D76" i="4" l="1"/>
  <c r="D74" i="4"/>
  <c r="D67" i="4" l="1"/>
  <c r="D65" i="4" l="1"/>
  <c r="D61" i="4" l="1"/>
  <c r="D71" i="4" l="1"/>
  <c r="D63" i="4" l="1"/>
  <c r="D53" i="4"/>
  <c r="D111" i="4"/>
  <c r="D109" i="4"/>
  <c r="D106" i="4"/>
  <c r="D104" i="4"/>
  <c r="D102" i="4"/>
  <c r="D98" i="4"/>
  <c r="D96" i="4"/>
  <c r="D45" i="4"/>
  <c r="D27" i="4" s="1"/>
  <c r="D10" i="4"/>
  <c r="D93" i="4" l="1"/>
  <c r="D9" i="4"/>
  <c r="D117" i="4" l="1"/>
</calcChain>
</file>

<file path=xl/sharedStrings.xml><?xml version="1.0" encoding="utf-8"?>
<sst xmlns="http://schemas.openxmlformats.org/spreadsheetml/2006/main" count="170" uniqueCount="122">
  <si>
    <t>Наименование</t>
  </si>
  <si>
    <t xml:space="preserve">  Целевая статья</t>
  </si>
  <si>
    <t>Вид расходов</t>
  </si>
  <si>
    <t>Муниципальная программа «Обеспечение первичных мер пожарной безопасности в границах населенных пунктов и осуществление  мероприятий по обеспечению безопасности людей на водных объектах»</t>
  </si>
  <si>
    <t>Мероприятия по обеспечению безопасности граждан на водных объектах</t>
  </si>
  <si>
    <t>Закупка товаров, работ, услуг для государственных (муниципальных) нужд</t>
  </si>
  <si>
    <t>Мероприятия по обеспечению первичных мер пожарной безопасности в границах населенных пунктов, расположенных на территории поселения</t>
  </si>
  <si>
    <t>Субсидия на финансирование дорожного хозяйства</t>
  </si>
  <si>
    <t>Мероприятия по организации и содержанию уличного освещения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</si>
  <si>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</si>
  <si>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</si>
  <si>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Межбюджетные трансферты</t>
  </si>
  <si>
    <t>Непрограммные расходы</t>
  </si>
  <si>
    <t>Осуществление первичного воинского учета на территориях, где отсутствуют военные комиссариаты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</si>
  <si>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</si>
  <si>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Глава муниципального образования</t>
  </si>
  <si>
    <t>Центральный аппарат</t>
  </si>
  <si>
    <t>Иные бюджетные ассигнования</t>
  </si>
  <si>
    <t>Другие общегосударственные вопросы</t>
  </si>
  <si>
    <t>Всего</t>
  </si>
  <si>
    <t>Муниципальная программа «Развитие дорожного хозяйства в Приволжском сельском поселении»</t>
  </si>
  <si>
    <t>Муниципальная программа «Жилищно – коммунальное хозяйство в Приволжском сельском поселении»</t>
  </si>
  <si>
    <t>Мероприятие по содержанию и ремонту муниципального жилищного фонда</t>
  </si>
  <si>
    <t>Мероприятия по организации и содержанию прочих объектов благоустройства</t>
  </si>
  <si>
    <t>Муниципальная программа «Развитие культуры, физической культуры, спорта и молодежной политики в Приволжском сельском поселении»</t>
  </si>
  <si>
    <t xml:space="preserve">Резервный фонд </t>
  </si>
  <si>
    <t>Социальное обеспечение и иные выплаты населению</t>
  </si>
  <si>
    <t>Государственная поддержка неработающих пенсионеров</t>
  </si>
  <si>
    <t xml:space="preserve">01 0 00 00000 </t>
  </si>
  <si>
    <t>04 0 00 00000</t>
  </si>
  <si>
    <t>05 0 00 00000</t>
  </si>
  <si>
    <t>Содержание, ремонт автомобильных дорог внутри населенных пунктов (местный бюджет)</t>
  </si>
  <si>
    <t>02 0 01 20030</t>
  </si>
  <si>
    <t>01 0 01 20010</t>
  </si>
  <si>
    <t>Содержание автомобильных дорог между населенными пунктами (по заключённому соглашению)</t>
  </si>
  <si>
    <t>03 0 02 20050</t>
  </si>
  <si>
    <t>02 0 01 40940</t>
  </si>
  <si>
    <t>03 0 01 20040</t>
  </si>
  <si>
    <t>03 0 03 20060</t>
  </si>
  <si>
    <t>03 0 04 20070</t>
  </si>
  <si>
    <t>03 0 05 40850</t>
  </si>
  <si>
    <t>03 0 00 00000</t>
  </si>
  <si>
    <t>02 0 00 00000</t>
  </si>
  <si>
    <t>03 0 06 20090</t>
  </si>
  <si>
    <t>Организация и осуществление мероприятий по работе с детьми и молодежью в поселении</t>
  </si>
  <si>
    <t>Создание условий для обеспечения жителей поселения услугами организации культуры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</si>
  <si>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</si>
  <si>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04 0 01 20100</t>
  </si>
  <si>
    <t>04 0 03 20120</t>
  </si>
  <si>
    <t>04 0 05 20140</t>
  </si>
  <si>
    <t>05 0 00 51180</t>
  </si>
  <si>
    <t>05 0 00 20160</t>
  </si>
  <si>
    <t>05 0 00 20170</t>
  </si>
  <si>
    <t>05 0 00 20190</t>
  </si>
  <si>
    <t>05 0 00 20200</t>
  </si>
  <si>
    <t>Иные межбюджетные трансферты по заключенному соглашению по исполнению казначейской системы исполнения бюджета (расходы на оплату труда)</t>
  </si>
  <si>
    <t>Иные межбюджетные трансферты по заключенному соглашению по исполнению казначейской системы исполнения бюджета (оплата программ)</t>
  </si>
  <si>
    <t>05 0 00 20210</t>
  </si>
  <si>
    <t>05 0 00 20180</t>
  </si>
  <si>
    <t>01 0 02 20020</t>
  </si>
  <si>
    <t>Субсидия на развитие сети плоскостных спортивных сооружений в муниципальных образованиях Ярославской области</t>
  </si>
  <si>
    <t>04 0 05 71970</t>
  </si>
  <si>
    <t>Межбюджетные трансферты на содействие решению вопросов местного значения по обращениям депутатов Ярославской областной Думы</t>
  </si>
  <si>
    <t>04 0 06 20160</t>
  </si>
  <si>
    <t>05 0 00 20220</t>
  </si>
  <si>
    <t>Муниципальная программа «Поддержка молодых семей Приволжского сельского поселения в приобретении (строительстве) жилья»</t>
  </si>
  <si>
    <t>06 0 00 00000</t>
  </si>
  <si>
    <t>07 0 00 00000</t>
  </si>
  <si>
    <t>07 0 01 20310</t>
  </si>
  <si>
    <t>07 0 02 20320</t>
  </si>
  <si>
    <t>Субсидия "Государственная поддержка молодых семей ЯО в приобретении (строительстве) жилья</t>
  </si>
  <si>
    <t>04 0 06 R0200</t>
  </si>
  <si>
    <t>Мероприятия по комплексному благоустройству дворовых территорий</t>
  </si>
  <si>
    <t>07 0 02 20330</t>
  </si>
  <si>
    <t>Муниципальная программа "Формирование современной городской среды в Приволжском сельском поселении на 2018-2022 годы."</t>
  </si>
  <si>
    <t>Муниципальная программа "Эффективная власть в Приволжском сельском поселении"</t>
  </si>
  <si>
    <t>Развитие муниципальной службы в Приволжском сельском поселении</t>
  </si>
  <si>
    <t>Повышение эффективности использования муниципального имущества</t>
  </si>
  <si>
    <t>08 0 00 00000</t>
  </si>
  <si>
    <t>08 0 01 20410</t>
  </si>
  <si>
    <t>08 0 02 20420</t>
  </si>
  <si>
    <t xml:space="preserve">Создание условий для массового отдыха жителей поселения </t>
  </si>
  <si>
    <t>04 0 07 20150</t>
  </si>
  <si>
    <t>06 0 01 L4970</t>
  </si>
  <si>
    <t>Субсидия на государственную поддержку молодых семей Ярославской области в приобретении (строительстве) жилья</t>
  </si>
  <si>
    <t>02 0 01 72440</t>
  </si>
  <si>
    <t>Обеспечение территориальной доступности товаров для сельского населения путем оказания государственной поддержки</t>
  </si>
  <si>
    <t>Субсидия на реализацию мероприятий по возмещению части затрат  организациям любых форм собственности и индивидуальным препринимателям, занимающимся доставкой товаров в отдаленные сельские населенные пункты</t>
  </si>
  <si>
    <t>09 0 00 00000</t>
  </si>
  <si>
    <t>09 0 01 21830</t>
  </si>
  <si>
    <t>09 0 01 72880</t>
  </si>
  <si>
    <t>Муниципальная программа "Развитие субъектов малого и среднего предпринимательства и потребительского рынка Приволжского сельского поселения»</t>
  </si>
  <si>
    <t>Мероприятия по ремонту и содержанию уличного освещения</t>
  </si>
  <si>
    <t>Мероприятия по ремонту и содержанию колодцев (по заключенному соглашению)</t>
  </si>
  <si>
    <t>02 0 01 22440</t>
  </si>
  <si>
    <t>к решению Муниципального Совета</t>
  </si>
  <si>
    <t>Приволжского сельского поселения</t>
  </si>
  <si>
    <t xml:space="preserve"> Софинансирование к субсидии на финансирование дорожного хозяйства</t>
  </si>
  <si>
    <t>Софинансирование к субсидии на приведение в нормативное состояние автомобильных дорог местного значения, обеспечивающих подъезды к объектам социального значения</t>
  </si>
  <si>
    <t>02 0 01 27350</t>
  </si>
  <si>
    <t>Субсидия на приведение в нормативное состояние автомобильных дорог местного значения, обеспечивающих подъезды к объектам социального значения</t>
  </si>
  <si>
    <t>02 0 01 77350</t>
  </si>
  <si>
    <t>Приложение № 2</t>
  </si>
  <si>
    <t>Муниципальная программа «Комплексное развитие сельских территорий   Приволжского сельского поселения на 2021-2023 годы»</t>
  </si>
  <si>
    <t>Софинансирование к субсидии на комплексное развитие сельских территорий (обустройство зон отдыха и площадок ТКО)</t>
  </si>
  <si>
    <t>03 0 04 25760</t>
  </si>
  <si>
    <t>Софинансирование к субсидии на комплексное развитие сельских территорий (колодцы)</t>
  </si>
  <si>
    <t>03 0 05 25760</t>
  </si>
  <si>
    <t>Мероприятия по организации и содержанию прочих объектов благоустройства (благоустройство дворовых территорий и обустройство территорий для выгула животных)</t>
  </si>
  <si>
    <t>Мероприятия по организации и содержанию прочих объектов благоустройства (субсидия на реализацию мероприятий инициативного бюджетирования на территории Ярославской области (поддержка местных инициатив))</t>
  </si>
  <si>
    <t>03 0 04 70410</t>
  </si>
  <si>
    <t>03 0 04 75350</t>
  </si>
  <si>
    <t>03 0 04 25350</t>
  </si>
  <si>
    <t>Софинансирование к мероприятию по организации и содержанию прочих объектов благоустройства (субсидия на реализацию мероприятий инициативного бюджетирования на территории Ярославской области (поддержка местных инициатив))</t>
  </si>
  <si>
    <t>Исполнено                     (руб.)</t>
  </si>
  <si>
    <t>Организация и осуществление мероприятий по работе с детьми и молодежью в поселении в соответсвии с заключенным соглашением прошлого периода</t>
  </si>
  <si>
    <t>04 0 01 21100</t>
  </si>
  <si>
    <t>Создание условий для обеспечения жителей поселения услугами организации культуры в соответсвии с заключенным соглашением прошлого периода</t>
  </si>
  <si>
    <t>04 0 03 21120</t>
  </si>
  <si>
    <t>Резервный фонд</t>
  </si>
  <si>
    <t xml:space="preserve">                      от "___" _______2022 № ____</t>
  </si>
  <si>
    <t>Исполнение расходов бюджета Приволжского сельского поселения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за 9 месяцев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</si>
</sst>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right"/>
    </xf>
    <xf numFmtId="0" fontId="1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wrapText="1"/>
    </xf>
    <xf numFmtId="2" fontId="4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top" wrapText="1"/>
    </xf>
    <xf numFmtId="4" fontId="7" fillId="0" borderId="1" xfId="0" applyNumberFormat="1" applyFont="1" applyFill="1" applyBorder="1" applyAlignment="1">
      <alignment horizontal="center" wrapText="1"/>
    </xf>
    <xf numFmtId="4" fontId="7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center" vertical="top" wrapText="1"/>
    </xf>
    <xf numFmtId="4" fontId="9" fillId="0" borderId="0" xfId="0" applyNumberFormat="1" applyFont="1" applyFill="1"/>
    <xf numFmtId="14" fontId="2" fillId="0" borderId="1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0" xfId="0" applyNumberFormat="1" applyFont="1" applyFill="1"/>
    <xf numFmtId="2" fontId="7" fillId="0" borderId="1" xfId="0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wrapText="1"/>
    </xf>
    <xf numFmtId="4" fontId="0" fillId="0" borderId="0" xfId="0" applyNumberFormat="1" applyFill="1"/>
    <xf numFmtId="4" fontId="8" fillId="0" borderId="1" xfId="0" applyNumberFormat="1" applyFont="1" applyFill="1" applyBorder="1" applyAlignment="1">
      <alignment horizontal="center" wrapText="1"/>
    </xf>
    <xf numFmtId="4" fontId="8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center" wrapText="1"/>
    </xf>
    <xf numFmtId="4" fontId="10" fillId="0" borderId="1" xfId="0" applyNumberFormat="1" applyFont="1" applyFill="1" applyBorder="1" applyAlignment="1">
      <alignment horizontal="center" wrapText="1"/>
    </xf>
    <xf numFmtId="0" fontId="0" fillId="0" borderId="0" xfId="0" applyAlignment="1">
      <alignment horizontal="left"/>
    </xf>
    <xf numFmtId="4" fontId="2" fillId="0" borderId="1" xfId="0" applyNumberFormat="1" applyFont="1" applyFill="1" applyBorder="1" applyAlignment="1">
      <alignment horizontal="center" wrapText="1"/>
    </xf>
    <xf numFmtId="4" fontId="5" fillId="0" borderId="1" xfId="0" applyNumberFormat="1" applyFont="1" applyFill="1" applyBorder="1" applyAlignment="1">
      <alignment horizontal="center" wrapText="1"/>
    </xf>
    <xf numFmtId="0" fontId="9" fillId="0" borderId="0" xfId="0" applyFont="1" applyFill="1" applyAlignment="1">
      <alignment horizontal="left"/>
    </xf>
    <xf numFmtId="0" fontId="3" fillId="0" borderId="1" xfId="0" applyFont="1" applyFill="1" applyBorder="1" applyAlignment="1">
      <alignment horizontal="center" wrapText="1"/>
    </xf>
    <xf numFmtId="2" fontId="9" fillId="0" borderId="0" xfId="0" applyNumberFormat="1" applyFont="1" applyFill="1"/>
    <xf numFmtId="0" fontId="2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2" fontId="2" fillId="2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center" wrapText="1"/>
    </xf>
    <xf numFmtId="4" fontId="7" fillId="2" borderId="1" xfId="0" applyNumberFormat="1" applyFont="1" applyFill="1" applyBorder="1" applyAlignment="1">
      <alignment horizontal="center" wrapText="1"/>
    </xf>
    <xf numFmtId="4" fontId="8" fillId="2" borderId="1" xfId="0" applyNumberFormat="1" applyFont="1" applyFill="1" applyBorder="1" applyAlignment="1">
      <alignment horizontal="center" wrapText="1"/>
    </xf>
    <xf numFmtId="4" fontId="2" fillId="2" borderId="1" xfId="0" applyNumberFormat="1" applyFont="1" applyFill="1" applyBorder="1" applyAlignment="1">
      <alignment horizontal="center" wrapText="1"/>
    </xf>
    <xf numFmtId="3" fontId="2" fillId="0" borderId="1" xfId="0" applyNumberFormat="1" applyFont="1" applyFill="1" applyBorder="1" applyAlignment="1">
      <alignment horizontal="center" wrapText="1"/>
    </xf>
    <xf numFmtId="0" fontId="1" fillId="2" borderId="0" xfId="0" applyFont="1" applyFill="1" applyAlignment="1">
      <alignment horizontal="right"/>
    </xf>
    <xf numFmtId="0" fontId="9" fillId="2" borderId="0" xfId="0" applyFont="1" applyFill="1" applyAlignment="1">
      <alignment horizontal="right"/>
    </xf>
    <xf numFmtId="0" fontId="0" fillId="2" borderId="0" xfId="0" applyFill="1" applyAlignment="1">
      <alignment horizontal="right"/>
    </xf>
    <xf numFmtId="0" fontId="2" fillId="0" borderId="2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0" fontId="9" fillId="2" borderId="0" xfId="0" applyFont="1" applyFill="1" applyAlignment="1">
      <alignment horizontal="left"/>
    </xf>
    <xf numFmtId="0" fontId="11" fillId="2" borderId="0" xfId="0" applyFont="1" applyFill="1" applyAlignment="1">
      <alignment horizontal="center" wrapText="1"/>
    </xf>
    <xf numFmtId="4" fontId="10" fillId="2" borderId="1" xfId="0" applyNumberFormat="1" applyFont="1" applyFill="1" applyBorder="1" applyAlignment="1">
      <alignment horizontal="center" wrapText="1"/>
    </xf>
    <xf numFmtId="4" fontId="7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1"/>
  <sheetViews>
    <sheetView tabSelected="1" view="pageBreakPreview" topLeftCell="A43" zoomScale="120" zoomScaleNormal="100" zoomScaleSheetLayoutView="120" workbookViewId="0">
      <selection activeCell="A52" sqref="A52"/>
    </sheetView>
  </sheetViews>
  <sheetFormatPr defaultRowHeight="15" x14ac:dyDescent="0.25"/>
  <cols>
    <col min="1" max="1" width="60" style="1" customWidth="1"/>
    <col min="2" max="2" width="12.5703125" style="1" customWidth="1"/>
    <col min="3" max="3" width="9.140625" style="1" customWidth="1"/>
    <col min="4" max="4" width="14.85546875" style="1" customWidth="1"/>
    <col min="5" max="5" width="15.85546875" style="22" customWidth="1"/>
    <col min="6" max="6" width="17.5703125" style="1" customWidth="1"/>
    <col min="7" max="7" width="9.140625" style="1"/>
    <col min="8" max="8" width="19" style="1" customWidth="1"/>
    <col min="9" max="16384" width="9.140625" style="1"/>
  </cols>
  <sheetData>
    <row r="1" spans="1:4" ht="15.75" x14ac:dyDescent="0.25">
      <c r="A1" s="2"/>
      <c r="B1" s="39"/>
      <c r="C1" s="36"/>
      <c r="D1" s="36"/>
    </row>
    <row r="2" spans="1:4" ht="14.25" customHeight="1" x14ac:dyDescent="0.25">
      <c r="A2" s="51"/>
      <c r="B2" s="52" t="s">
        <v>102</v>
      </c>
      <c r="C2" s="53"/>
      <c r="D2" s="53"/>
    </row>
    <row r="3" spans="1:4" ht="14.25" customHeight="1" x14ac:dyDescent="0.25">
      <c r="A3" s="51"/>
      <c r="B3" s="52" t="s">
        <v>95</v>
      </c>
      <c r="C3" s="53"/>
      <c r="D3" s="53"/>
    </row>
    <row r="4" spans="1:4" ht="14.25" customHeight="1" x14ac:dyDescent="0.25">
      <c r="A4" s="51"/>
      <c r="B4" s="52" t="s">
        <v>96</v>
      </c>
      <c r="C4" s="53"/>
      <c r="D4" s="53"/>
    </row>
    <row r="5" spans="1:4" ht="16.5" customHeight="1" x14ac:dyDescent="0.25">
      <c r="A5" s="51"/>
      <c r="B5" s="56" t="s">
        <v>120</v>
      </c>
      <c r="C5" s="56"/>
      <c r="D5" s="56"/>
    </row>
    <row r="6" spans="1:4" ht="58.5" customHeight="1" x14ac:dyDescent="0.25">
      <c r="A6" s="57" t="s">
        <v>121</v>
      </c>
      <c r="B6" s="57"/>
      <c r="C6" s="57"/>
      <c r="D6" s="57"/>
    </row>
    <row r="7" spans="1:4" ht="15" customHeight="1" x14ac:dyDescent="0.25">
      <c r="A7" s="54" t="s">
        <v>0</v>
      </c>
      <c r="B7" s="54" t="s">
        <v>1</v>
      </c>
      <c r="C7" s="54" t="s">
        <v>2</v>
      </c>
      <c r="D7" s="54" t="s">
        <v>114</v>
      </c>
    </row>
    <row r="8" spans="1:4" ht="13.5" customHeight="1" x14ac:dyDescent="0.25">
      <c r="A8" s="55"/>
      <c r="B8" s="55"/>
      <c r="C8" s="55"/>
      <c r="D8" s="55"/>
    </row>
    <row r="9" spans="1:4" ht="40.5" customHeight="1" x14ac:dyDescent="0.25">
      <c r="A9" s="5" t="s">
        <v>3</v>
      </c>
      <c r="B9" s="6" t="s">
        <v>28</v>
      </c>
      <c r="C9" s="4"/>
      <c r="D9" s="34">
        <f>D10+D12</f>
        <v>77851.649999999994</v>
      </c>
    </row>
    <row r="10" spans="1:4" ht="38.25" x14ac:dyDescent="0.25">
      <c r="A10" s="7" t="s">
        <v>6</v>
      </c>
      <c r="B10" s="23" t="s">
        <v>33</v>
      </c>
      <c r="C10" s="4"/>
      <c r="D10" s="19">
        <f>D11</f>
        <v>58112</v>
      </c>
    </row>
    <row r="11" spans="1:4" ht="25.5" x14ac:dyDescent="0.25">
      <c r="A11" s="8" t="s">
        <v>5</v>
      </c>
      <c r="B11" s="4"/>
      <c r="C11" s="9">
        <v>200</v>
      </c>
      <c r="D11" s="32">
        <v>58112</v>
      </c>
    </row>
    <row r="12" spans="1:4" ht="25.5" x14ac:dyDescent="0.25">
      <c r="A12" s="7" t="s">
        <v>4</v>
      </c>
      <c r="B12" s="23" t="s">
        <v>59</v>
      </c>
      <c r="C12" s="4"/>
      <c r="D12" s="19">
        <f>D13</f>
        <v>19739.650000000001</v>
      </c>
    </row>
    <row r="13" spans="1:4" ht="25.5" x14ac:dyDescent="0.25">
      <c r="A13" s="8" t="s">
        <v>5</v>
      </c>
      <c r="B13" s="6"/>
      <c r="C13" s="9">
        <v>200</v>
      </c>
      <c r="D13" s="32">
        <v>19739.650000000001</v>
      </c>
    </row>
    <row r="14" spans="1:4" ht="24.75" customHeight="1" x14ac:dyDescent="0.25">
      <c r="A14" s="5" t="s">
        <v>20</v>
      </c>
      <c r="B14" s="10" t="s">
        <v>42</v>
      </c>
      <c r="C14" s="4"/>
      <c r="D14" s="34">
        <f>D15+D17+D19+D21+D23+D25</f>
        <v>4900067.3599999994</v>
      </c>
    </row>
    <row r="15" spans="1:4" ht="25.5" x14ac:dyDescent="0.25">
      <c r="A15" s="7" t="s">
        <v>31</v>
      </c>
      <c r="B15" s="23" t="s">
        <v>32</v>
      </c>
      <c r="C15" s="11"/>
      <c r="D15" s="37">
        <f>D16</f>
        <v>1857376.94</v>
      </c>
    </row>
    <row r="16" spans="1:4" ht="25.5" x14ac:dyDescent="0.25">
      <c r="A16" s="8" t="s">
        <v>5</v>
      </c>
      <c r="B16" s="12"/>
      <c r="C16" s="9">
        <v>200</v>
      </c>
      <c r="D16" s="38">
        <v>1857376.94</v>
      </c>
    </row>
    <row r="17" spans="1:6" ht="25.5" x14ac:dyDescent="0.25">
      <c r="A17" s="7" t="s">
        <v>97</v>
      </c>
      <c r="B17" s="12" t="s">
        <v>94</v>
      </c>
      <c r="C17" s="4"/>
      <c r="D17" s="37">
        <f>D18</f>
        <v>58401.02</v>
      </c>
    </row>
    <row r="18" spans="1:6" ht="25.5" x14ac:dyDescent="0.25">
      <c r="A18" s="8" t="s">
        <v>5</v>
      </c>
      <c r="B18" s="12"/>
      <c r="C18" s="4">
        <v>200</v>
      </c>
      <c r="D18" s="38">
        <v>58401.02</v>
      </c>
      <c r="E18" s="41"/>
    </row>
    <row r="19" spans="1:6" ht="38.25" x14ac:dyDescent="0.25">
      <c r="A19" s="7" t="s">
        <v>98</v>
      </c>
      <c r="B19" s="12" t="s">
        <v>99</v>
      </c>
      <c r="C19" s="4"/>
      <c r="D19" s="38">
        <f>D20</f>
        <v>0</v>
      </c>
    </row>
    <row r="20" spans="1:6" ht="25.5" x14ac:dyDescent="0.25">
      <c r="A20" s="8" t="s">
        <v>5</v>
      </c>
      <c r="B20" s="12"/>
      <c r="C20" s="4">
        <v>200</v>
      </c>
      <c r="D20" s="38">
        <v>0</v>
      </c>
    </row>
    <row r="21" spans="1:6" ht="17.25" customHeight="1" x14ac:dyDescent="0.25">
      <c r="A21" s="7" t="s">
        <v>34</v>
      </c>
      <c r="B21" s="4" t="s">
        <v>36</v>
      </c>
      <c r="C21" s="13"/>
      <c r="D21" s="37">
        <f>D22</f>
        <v>1874669.98</v>
      </c>
    </row>
    <row r="22" spans="1:6" ht="17.25" customHeight="1" x14ac:dyDescent="0.25">
      <c r="A22" s="8" t="s">
        <v>5</v>
      </c>
      <c r="B22" s="12"/>
      <c r="C22" s="9">
        <v>200</v>
      </c>
      <c r="D22" s="38">
        <v>1874669.98</v>
      </c>
      <c r="F22" s="22"/>
    </row>
    <row r="23" spans="1:6" x14ac:dyDescent="0.25">
      <c r="A23" s="7" t="s">
        <v>7</v>
      </c>
      <c r="B23" s="12" t="s">
        <v>85</v>
      </c>
      <c r="C23" s="4"/>
      <c r="D23" s="38">
        <f>D24</f>
        <v>1109619.42</v>
      </c>
      <c r="F23" s="22"/>
    </row>
    <row r="24" spans="1:6" ht="25.5" x14ac:dyDescent="0.25">
      <c r="A24" s="8" t="s">
        <v>5</v>
      </c>
      <c r="B24" s="12"/>
      <c r="C24" s="9">
        <v>200</v>
      </c>
      <c r="D24" s="38">
        <v>1109619.42</v>
      </c>
      <c r="F24" s="22"/>
    </row>
    <row r="25" spans="1:6" ht="38.25" x14ac:dyDescent="0.25">
      <c r="A25" s="7" t="s">
        <v>100</v>
      </c>
      <c r="B25" s="12" t="s">
        <v>101</v>
      </c>
      <c r="C25" s="4"/>
      <c r="D25" s="37">
        <f>D26</f>
        <v>0</v>
      </c>
      <c r="F25" s="22"/>
    </row>
    <row r="26" spans="1:6" ht="25.5" x14ac:dyDescent="0.25">
      <c r="A26" s="8" t="s">
        <v>5</v>
      </c>
      <c r="B26" s="12"/>
      <c r="C26" s="4">
        <v>200</v>
      </c>
      <c r="D26" s="38">
        <v>0</v>
      </c>
      <c r="F26" s="22"/>
    </row>
    <row r="27" spans="1:6" ht="27" x14ac:dyDescent="0.25">
      <c r="A27" s="5" t="s">
        <v>21</v>
      </c>
      <c r="B27" s="10" t="s">
        <v>41</v>
      </c>
      <c r="C27" s="13"/>
      <c r="D27" s="34">
        <f>D43+D45+D28+D31+D33+D35+D39+D41+D37</f>
        <v>6337039.3300000001</v>
      </c>
    </row>
    <row r="28" spans="1:6" x14ac:dyDescent="0.25">
      <c r="A28" s="7" t="s">
        <v>92</v>
      </c>
      <c r="B28" s="4" t="s">
        <v>37</v>
      </c>
      <c r="C28" s="4"/>
      <c r="D28" s="37">
        <f>D29+D30</f>
        <v>2139919.61</v>
      </c>
    </row>
    <row r="29" spans="1:6" ht="25.5" x14ac:dyDescent="0.25">
      <c r="A29" s="8" t="s">
        <v>5</v>
      </c>
      <c r="B29" s="4"/>
      <c r="C29" s="9">
        <v>200</v>
      </c>
      <c r="D29" s="38">
        <v>2124216.5699999998</v>
      </c>
    </row>
    <row r="30" spans="1:6" x14ac:dyDescent="0.25">
      <c r="A30" s="8" t="s">
        <v>17</v>
      </c>
      <c r="B30" s="4"/>
      <c r="C30" s="9">
        <v>800</v>
      </c>
      <c r="D30" s="38">
        <v>15703.04</v>
      </c>
    </row>
    <row r="31" spans="1:6" x14ac:dyDescent="0.25">
      <c r="A31" s="7" t="s">
        <v>9</v>
      </c>
      <c r="B31" s="4" t="s">
        <v>35</v>
      </c>
      <c r="C31" s="24"/>
      <c r="D31" s="37">
        <f>D32</f>
        <v>60924</v>
      </c>
    </row>
    <row r="32" spans="1:6" ht="26.25" x14ac:dyDescent="0.25">
      <c r="A32" s="14" t="s">
        <v>5</v>
      </c>
      <c r="B32" s="4"/>
      <c r="C32" s="9">
        <v>200</v>
      </c>
      <c r="D32" s="38">
        <v>60924</v>
      </c>
    </row>
    <row r="33" spans="1:4" x14ac:dyDescent="0.25">
      <c r="A33" s="7" t="s">
        <v>10</v>
      </c>
      <c r="B33" s="4" t="s">
        <v>38</v>
      </c>
      <c r="C33" s="4"/>
      <c r="D33" s="37">
        <f>D34</f>
        <v>199701.39</v>
      </c>
    </row>
    <row r="34" spans="1:4" ht="25.5" x14ac:dyDescent="0.25">
      <c r="A34" s="8" t="s">
        <v>5</v>
      </c>
      <c r="B34" s="4"/>
      <c r="C34" s="9">
        <v>200</v>
      </c>
      <c r="D34" s="38">
        <v>199701.39</v>
      </c>
    </row>
    <row r="35" spans="1:4" ht="25.5" x14ac:dyDescent="0.25">
      <c r="A35" s="7" t="s">
        <v>23</v>
      </c>
      <c r="B35" s="12" t="s">
        <v>39</v>
      </c>
      <c r="C35" s="13"/>
      <c r="D35" s="37">
        <f>D36</f>
        <v>595045.9</v>
      </c>
    </row>
    <row r="36" spans="1:4" ht="26.25" x14ac:dyDescent="0.25">
      <c r="A36" s="14" t="s">
        <v>5</v>
      </c>
      <c r="B36" s="12"/>
      <c r="C36" s="9">
        <v>200</v>
      </c>
      <c r="D36" s="38">
        <v>595045.9</v>
      </c>
    </row>
    <row r="37" spans="1:4" ht="51" x14ac:dyDescent="0.25">
      <c r="A37" s="45" t="s">
        <v>113</v>
      </c>
      <c r="B37" s="12" t="s">
        <v>112</v>
      </c>
      <c r="C37" s="9"/>
      <c r="D37" s="46">
        <f>D38</f>
        <v>15789.48</v>
      </c>
    </row>
    <row r="38" spans="1:4" ht="26.25" x14ac:dyDescent="0.25">
      <c r="A38" s="43" t="s">
        <v>5</v>
      </c>
      <c r="B38" s="12"/>
      <c r="C38" s="9">
        <v>200</v>
      </c>
      <c r="D38" s="46">
        <v>15789.48</v>
      </c>
    </row>
    <row r="39" spans="1:4" ht="39" x14ac:dyDescent="0.25">
      <c r="A39" s="42" t="s">
        <v>108</v>
      </c>
      <c r="B39" s="44" t="s">
        <v>110</v>
      </c>
      <c r="C39" s="9"/>
      <c r="D39" s="46">
        <f>D40</f>
        <v>2499955.2000000002</v>
      </c>
    </row>
    <row r="40" spans="1:4" ht="26.25" x14ac:dyDescent="0.25">
      <c r="A40" s="43" t="s">
        <v>5</v>
      </c>
      <c r="B40" s="44"/>
      <c r="C40" s="9">
        <v>200</v>
      </c>
      <c r="D40" s="46">
        <v>2499955.2000000002</v>
      </c>
    </row>
    <row r="41" spans="1:4" ht="51" x14ac:dyDescent="0.25">
      <c r="A41" s="45" t="s">
        <v>109</v>
      </c>
      <c r="B41" s="44" t="s">
        <v>111</v>
      </c>
      <c r="C41" s="9"/>
      <c r="D41" s="46">
        <f>D42</f>
        <v>300000</v>
      </c>
    </row>
    <row r="42" spans="1:4" ht="26.25" x14ac:dyDescent="0.25">
      <c r="A42" s="43" t="s">
        <v>5</v>
      </c>
      <c r="B42" s="44"/>
      <c r="C42" s="9">
        <v>200</v>
      </c>
      <c r="D42" s="46">
        <v>300000</v>
      </c>
    </row>
    <row r="43" spans="1:4" ht="25.5" x14ac:dyDescent="0.25">
      <c r="A43" s="7" t="s">
        <v>93</v>
      </c>
      <c r="B43" s="12" t="s">
        <v>40</v>
      </c>
      <c r="C43" s="13"/>
      <c r="D43" s="49">
        <f>D44</f>
        <v>512033</v>
      </c>
    </row>
    <row r="44" spans="1:4" ht="25.5" x14ac:dyDescent="0.25">
      <c r="A44" s="8" t="s">
        <v>5</v>
      </c>
      <c r="B44" s="12"/>
      <c r="C44" s="9">
        <v>200</v>
      </c>
      <c r="D44" s="46">
        <v>512033</v>
      </c>
    </row>
    <row r="45" spans="1:4" ht="25.5" x14ac:dyDescent="0.25">
      <c r="A45" s="7" t="s">
        <v>22</v>
      </c>
      <c r="B45" s="4" t="s">
        <v>43</v>
      </c>
      <c r="C45" s="13"/>
      <c r="D45" s="47">
        <f>D46</f>
        <v>13670.75</v>
      </c>
    </row>
    <row r="46" spans="1:4" ht="25.5" x14ac:dyDescent="0.25">
      <c r="A46" s="8" t="s">
        <v>5</v>
      </c>
      <c r="B46" s="4"/>
      <c r="C46" s="9">
        <v>200</v>
      </c>
      <c r="D46" s="48">
        <v>13670.75</v>
      </c>
    </row>
    <row r="47" spans="1:4" ht="40.5" x14ac:dyDescent="0.25">
      <c r="A47" s="5" t="s">
        <v>103</v>
      </c>
      <c r="B47" s="6"/>
      <c r="C47" s="40"/>
      <c r="D47" s="35">
        <f>D48+D50</f>
        <v>37000</v>
      </c>
    </row>
    <row r="48" spans="1:4" ht="25.5" x14ac:dyDescent="0.25">
      <c r="A48" s="7" t="s">
        <v>104</v>
      </c>
      <c r="B48" s="4" t="s">
        <v>105</v>
      </c>
      <c r="C48" s="9"/>
      <c r="D48" s="38">
        <f>D49</f>
        <v>37000</v>
      </c>
    </row>
    <row r="49" spans="1:4" ht="25.5" x14ac:dyDescent="0.25">
      <c r="A49" s="8" t="s">
        <v>5</v>
      </c>
      <c r="B49" s="4"/>
      <c r="C49" s="9">
        <v>200</v>
      </c>
      <c r="D49" s="38">
        <v>37000</v>
      </c>
    </row>
    <row r="50" spans="1:4" ht="26.25" hidden="1" x14ac:dyDescent="0.25">
      <c r="A50" s="42" t="s">
        <v>106</v>
      </c>
      <c r="B50" s="44" t="s">
        <v>107</v>
      </c>
      <c r="C50" s="9"/>
      <c r="D50" s="38">
        <f>D51</f>
        <v>0</v>
      </c>
    </row>
    <row r="51" spans="1:4" ht="26.25" hidden="1" x14ac:dyDescent="0.25">
      <c r="A51" s="43" t="s">
        <v>5</v>
      </c>
      <c r="B51" s="44"/>
      <c r="C51" s="9">
        <v>200</v>
      </c>
      <c r="D51" s="38">
        <v>0</v>
      </c>
    </row>
    <row r="52" spans="1:4" ht="43.5" customHeight="1" x14ac:dyDescent="0.25">
      <c r="A52" s="60" t="s">
        <v>24</v>
      </c>
      <c r="B52" s="10" t="s">
        <v>29</v>
      </c>
      <c r="C52" s="4"/>
      <c r="D52" s="34">
        <f>D53+D57+D61+D63+D74+D55+D59+D69</f>
        <v>104512.7</v>
      </c>
    </row>
    <row r="53" spans="1:4" ht="26.25" customHeight="1" x14ac:dyDescent="0.25">
      <c r="A53" s="7" t="s">
        <v>44</v>
      </c>
      <c r="B53" s="12" t="s">
        <v>47</v>
      </c>
      <c r="C53" s="4"/>
      <c r="D53" s="19">
        <f>D54</f>
        <v>0</v>
      </c>
    </row>
    <row r="54" spans="1:4" ht="13.5" customHeight="1" x14ac:dyDescent="0.25">
      <c r="A54" s="8" t="s">
        <v>11</v>
      </c>
      <c r="B54" s="12"/>
      <c r="C54" s="11">
        <v>500</v>
      </c>
      <c r="D54" s="33">
        <v>0</v>
      </c>
    </row>
    <row r="55" spans="1:4" ht="42" customHeight="1" x14ac:dyDescent="0.25">
      <c r="A55" s="7" t="s">
        <v>115</v>
      </c>
      <c r="B55" s="12" t="s">
        <v>116</v>
      </c>
      <c r="C55" s="4"/>
      <c r="D55" s="33">
        <f>D56</f>
        <v>0</v>
      </c>
    </row>
    <row r="56" spans="1:4" ht="13.5" customHeight="1" x14ac:dyDescent="0.25">
      <c r="A56" s="8" t="s">
        <v>11</v>
      </c>
      <c r="B56" s="12"/>
      <c r="C56" s="11">
        <v>500</v>
      </c>
      <c r="D56" s="33">
        <v>0</v>
      </c>
    </row>
    <row r="57" spans="1:4" ht="27.75" customHeight="1" x14ac:dyDescent="0.25">
      <c r="A57" s="7" t="s">
        <v>45</v>
      </c>
      <c r="B57" s="12" t="s">
        <v>48</v>
      </c>
      <c r="C57" s="4"/>
      <c r="D57" s="19">
        <f>D58</f>
        <v>0</v>
      </c>
    </row>
    <row r="58" spans="1:4" ht="15.75" customHeight="1" x14ac:dyDescent="0.25">
      <c r="A58" s="8" t="s">
        <v>11</v>
      </c>
      <c r="B58" s="12"/>
      <c r="C58" s="11">
        <v>500</v>
      </c>
      <c r="D58" s="32">
        <v>0</v>
      </c>
    </row>
    <row r="59" spans="1:4" ht="41.25" customHeight="1" x14ac:dyDescent="0.25">
      <c r="A59" s="7" t="s">
        <v>117</v>
      </c>
      <c r="B59" s="12" t="s">
        <v>118</v>
      </c>
      <c r="C59" s="4"/>
      <c r="D59" s="32">
        <f>D60</f>
        <v>0</v>
      </c>
    </row>
    <row r="60" spans="1:4" ht="15.75" customHeight="1" x14ac:dyDescent="0.25">
      <c r="A60" s="8" t="s">
        <v>11</v>
      </c>
      <c r="B60" s="12"/>
      <c r="C60" s="11">
        <v>500</v>
      </c>
      <c r="D60" s="32">
        <v>0</v>
      </c>
    </row>
    <row r="61" spans="1:4" x14ac:dyDescent="0.25">
      <c r="A61" s="7" t="s">
        <v>81</v>
      </c>
      <c r="B61" s="12" t="s">
        <v>82</v>
      </c>
      <c r="C61" s="4"/>
      <c r="D61" s="19">
        <f>D62</f>
        <v>85127.7</v>
      </c>
    </row>
    <row r="62" spans="1:4" ht="25.5" x14ac:dyDescent="0.25">
      <c r="A62" s="8" t="s">
        <v>5</v>
      </c>
      <c r="B62" s="10"/>
      <c r="C62" s="9">
        <v>200</v>
      </c>
      <c r="D62" s="32">
        <v>85127.7</v>
      </c>
    </row>
    <row r="63" spans="1:4" ht="51" hidden="1" x14ac:dyDescent="0.25">
      <c r="A63" s="7" t="s">
        <v>46</v>
      </c>
      <c r="B63" s="12" t="s">
        <v>49</v>
      </c>
      <c r="C63" s="11"/>
      <c r="D63" s="19">
        <f>D64</f>
        <v>0</v>
      </c>
    </row>
    <row r="64" spans="1:4" ht="25.5" hidden="1" x14ac:dyDescent="0.25">
      <c r="A64" s="8" t="s">
        <v>5</v>
      </c>
      <c r="B64" s="10"/>
      <c r="C64" s="9">
        <v>200</v>
      </c>
      <c r="D64" s="32">
        <v>0</v>
      </c>
    </row>
    <row r="65" spans="1:4" ht="25.5" hidden="1" x14ac:dyDescent="0.25">
      <c r="A65" s="8" t="s">
        <v>60</v>
      </c>
      <c r="B65" s="12" t="s">
        <v>61</v>
      </c>
      <c r="C65" s="9"/>
      <c r="D65" s="19">
        <f>D66</f>
        <v>0</v>
      </c>
    </row>
    <row r="66" spans="1:4" ht="25.5" hidden="1" x14ac:dyDescent="0.25">
      <c r="A66" s="8" t="s">
        <v>5</v>
      </c>
      <c r="B66" s="10"/>
      <c r="C66" s="9">
        <v>200</v>
      </c>
      <c r="D66" s="19"/>
    </row>
    <row r="67" spans="1:4" ht="38.25" hidden="1" x14ac:dyDescent="0.25">
      <c r="A67" s="17" t="s">
        <v>62</v>
      </c>
      <c r="B67" s="26" t="s">
        <v>63</v>
      </c>
      <c r="C67" s="27"/>
      <c r="D67" s="19">
        <f>D68</f>
        <v>0</v>
      </c>
    </row>
    <row r="68" spans="1:4" ht="26.25" hidden="1" x14ac:dyDescent="0.25">
      <c r="A68" s="28" t="s">
        <v>5</v>
      </c>
      <c r="B68" s="26"/>
      <c r="C68" s="29">
        <v>200</v>
      </c>
      <c r="D68" s="19"/>
    </row>
    <row r="69" spans="1:4" ht="51" x14ac:dyDescent="0.25">
      <c r="A69" s="7" t="s">
        <v>46</v>
      </c>
      <c r="B69" s="12" t="s">
        <v>49</v>
      </c>
      <c r="C69" s="11"/>
      <c r="D69" s="37">
        <f>D70</f>
        <v>19385</v>
      </c>
    </row>
    <row r="70" spans="1:4" ht="25.5" x14ac:dyDescent="0.25">
      <c r="A70" s="8" t="s">
        <v>5</v>
      </c>
      <c r="B70" s="10"/>
      <c r="C70" s="9">
        <v>200</v>
      </c>
      <c r="D70" s="38">
        <v>19385</v>
      </c>
    </row>
    <row r="71" spans="1:4" ht="40.5" x14ac:dyDescent="0.25">
      <c r="A71" s="30" t="s">
        <v>65</v>
      </c>
      <c r="B71" s="10" t="s">
        <v>66</v>
      </c>
      <c r="C71" s="29"/>
      <c r="D71" s="34">
        <f>D72</f>
        <v>527404.5</v>
      </c>
    </row>
    <row r="72" spans="1:4" ht="25.5" x14ac:dyDescent="0.25">
      <c r="A72" s="7" t="s">
        <v>84</v>
      </c>
      <c r="B72" s="12" t="s">
        <v>83</v>
      </c>
      <c r="C72" s="11"/>
      <c r="D72" s="32">
        <f>D73</f>
        <v>527404.5</v>
      </c>
    </row>
    <row r="73" spans="1:4" ht="15" customHeight="1" x14ac:dyDescent="0.25">
      <c r="A73" s="8" t="s">
        <v>26</v>
      </c>
      <c r="B73" s="10"/>
      <c r="C73" s="11">
        <v>300</v>
      </c>
      <c r="D73" s="33">
        <v>527404.5</v>
      </c>
    </row>
    <row r="74" spans="1:4" ht="25.5" hidden="1" x14ac:dyDescent="0.25">
      <c r="A74" s="7" t="s">
        <v>70</v>
      </c>
      <c r="B74" s="12" t="s">
        <v>71</v>
      </c>
      <c r="C74" s="11"/>
      <c r="D74" s="33">
        <f>D75</f>
        <v>0</v>
      </c>
    </row>
    <row r="75" spans="1:4" hidden="1" x14ac:dyDescent="0.25">
      <c r="A75" s="8" t="s">
        <v>26</v>
      </c>
      <c r="B75" s="10"/>
      <c r="C75" s="11">
        <v>300</v>
      </c>
      <c r="D75" s="33"/>
    </row>
    <row r="76" spans="1:4" ht="28.5" hidden="1" customHeight="1" x14ac:dyDescent="0.25">
      <c r="A76" s="30" t="s">
        <v>74</v>
      </c>
      <c r="B76" s="10" t="s">
        <v>67</v>
      </c>
      <c r="C76" s="11"/>
      <c r="D76" s="35">
        <f>D77+D81</f>
        <v>0</v>
      </c>
    </row>
    <row r="77" spans="1:4" hidden="1" x14ac:dyDescent="0.25">
      <c r="A77" s="7" t="s">
        <v>8</v>
      </c>
      <c r="B77" s="12" t="s">
        <v>68</v>
      </c>
      <c r="C77" s="11"/>
      <c r="D77" s="32">
        <f>D78</f>
        <v>0</v>
      </c>
    </row>
    <row r="78" spans="1:4" ht="25.5" hidden="1" x14ac:dyDescent="0.25">
      <c r="A78" s="8" t="s">
        <v>5</v>
      </c>
      <c r="B78" s="10"/>
      <c r="C78" s="9">
        <v>200</v>
      </c>
      <c r="D78" s="32"/>
    </row>
    <row r="79" spans="1:4" ht="25.5" hidden="1" x14ac:dyDescent="0.25">
      <c r="A79" s="7" t="s">
        <v>23</v>
      </c>
      <c r="B79" s="12" t="s">
        <v>69</v>
      </c>
      <c r="C79" s="11"/>
      <c r="D79" s="32"/>
    </row>
    <row r="80" spans="1:4" ht="15" hidden="1" customHeight="1" x14ac:dyDescent="0.25">
      <c r="A80" s="8" t="s">
        <v>5</v>
      </c>
      <c r="B80" s="10"/>
      <c r="C80" s="9">
        <v>200</v>
      </c>
      <c r="D80" s="32"/>
    </row>
    <row r="81" spans="1:4" ht="15" hidden="1" customHeight="1" x14ac:dyDescent="0.25">
      <c r="A81" s="7" t="s">
        <v>72</v>
      </c>
      <c r="B81" s="12" t="s">
        <v>73</v>
      </c>
      <c r="C81" s="11"/>
      <c r="D81" s="32">
        <f>D82</f>
        <v>0</v>
      </c>
    </row>
    <row r="82" spans="1:4" ht="15" hidden="1" customHeight="1" x14ac:dyDescent="0.25">
      <c r="A82" s="8" t="s">
        <v>5</v>
      </c>
      <c r="B82" s="10"/>
      <c r="C82" s="9">
        <v>200</v>
      </c>
      <c r="D82" s="33"/>
    </row>
    <row r="83" spans="1:4" ht="26.25" customHeight="1" x14ac:dyDescent="0.25">
      <c r="A83" s="30" t="s">
        <v>75</v>
      </c>
      <c r="B83" s="10" t="s">
        <v>78</v>
      </c>
      <c r="C83" s="9"/>
      <c r="D83" s="58">
        <f>D84+D86</f>
        <v>833285.96</v>
      </c>
    </row>
    <row r="84" spans="1:4" ht="15" customHeight="1" x14ac:dyDescent="0.25">
      <c r="A84" s="7" t="s">
        <v>76</v>
      </c>
      <c r="B84" s="12" t="s">
        <v>79</v>
      </c>
      <c r="C84" s="9"/>
      <c r="D84" s="59">
        <f>D85</f>
        <v>360417.74</v>
      </c>
    </row>
    <row r="85" spans="1:4" ht="28.5" customHeight="1" x14ac:dyDescent="0.25">
      <c r="A85" s="8" t="s">
        <v>5</v>
      </c>
      <c r="B85" s="10"/>
      <c r="C85" s="9">
        <v>200</v>
      </c>
      <c r="D85" s="33">
        <v>360417.74</v>
      </c>
    </row>
    <row r="86" spans="1:4" ht="15" customHeight="1" x14ac:dyDescent="0.25">
      <c r="A86" s="7" t="s">
        <v>77</v>
      </c>
      <c r="B86" s="12" t="s">
        <v>80</v>
      </c>
      <c r="C86" s="9"/>
      <c r="D86" s="20">
        <f>D87</f>
        <v>472868.22</v>
      </c>
    </row>
    <row r="87" spans="1:4" ht="27" customHeight="1" x14ac:dyDescent="0.25">
      <c r="A87" s="8" t="s">
        <v>5</v>
      </c>
      <c r="B87" s="10"/>
      <c r="C87" s="9">
        <v>200</v>
      </c>
      <c r="D87" s="33">
        <v>472868.22</v>
      </c>
    </row>
    <row r="88" spans="1:4" ht="42" customHeight="1" x14ac:dyDescent="0.25">
      <c r="A88" s="5" t="s">
        <v>91</v>
      </c>
      <c r="B88" s="10" t="s">
        <v>88</v>
      </c>
      <c r="C88" s="9"/>
      <c r="D88" s="21">
        <f>D89+D91</f>
        <v>76592.850000000006</v>
      </c>
    </row>
    <row r="89" spans="1:4" ht="27" customHeight="1" x14ac:dyDescent="0.25">
      <c r="A89" s="7" t="s">
        <v>86</v>
      </c>
      <c r="B89" s="12" t="s">
        <v>89</v>
      </c>
      <c r="C89" s="9"/>
      <c r="D89" s="20">
        <f>D90</f>
        <v>3829.64</v>
      </c>
    </row>
    <row r="90" spans="1:4" ht="18.75" customHeight="1" x14ac:dyDescent="0.25">
      <c r="A90" s="8" t="s">
        <v>17</v>
      </c>
      <c r="B90" s="10"/>
      <c r="C90" s="9">
        <v>800</v>
      </c>
      <c r="D90" s="33">
        <v>3829.64</v>
      </c>
    </row>
    <row r="91" spans="1:4" ht="56.25" customHeight="1" x14ac:dyDescent="0.25">
      <c r="A91" s="7" t="s">
        <v>87</v>
      </c>
      <c r="B91" s="12" t="s">
        <v>90</v>
      </c>
      <c r="C91" s="9"/>
      <c r="D91" s="20">
        <f>D92</f>
        <v>72763.210000000006</v>
      </c>
    </row>
    <row r="92" spans="1:4" ht="16.5" customHeight="1" x14ac:dyDescent="0.25">
      <c r="A92" s="8" t="s">
        <v>17</v>
      </c>
      <c r="B92" s="10"/>
      <c r="C92" s="9">
        <v>800</v>
      </c>
      <c r="D92" s="33">
        <v>72763.210000000006</v>
      </c>
    </row>
    <row r="93" spans="1:4" x14ac:dyDescent="0.25">
      <c r="A93" s="15" t="s">
        <v>12</v>
      </c>
      <c r="B93" s="10" t="s">
        <v>30</v>
      </c>
      <c r="C93" s="16"/>
      <c r="D93" s="34">
        <f>D94+D96+D98+D102+D104+D106+D109+D111+D114+D115</f>
        <v>4913395.38</v>
      </c>
    </row>
    <row r="94" spans="1:4" ht="25.5" x14ac:dyDescent="0.25">
      <c r="A94" s="17" t="s">
        <v>13</v>
      </c>
      <c r="B94" s="4" t="s">
        <v>50</v>
      </c>
      <c r="C94" s="18"/>
      <c r="D94" s="19">
        <f>D95</f>
        <v>172868.74</v>
      </c>
    </row>
    <row r="95" spans="1:4" ht="51" x14ac:dyDescent="0.25">
      <c r="A95" s="8" t="s">
        <v>14</v>
      </c>
      <c r="B95" s="4"/>
      <c r="C95" s="9">
        <v>100</v>
      </c>
      <c r="D95" s="32">
        <v>172868.74</v>
      </c>
    </row>
    <row r="96" spans="1:4" x14ac:dyDescent="0.25">
      <c r="A96" s="7" t="s">
        <v>15</v>
      </c>
      <c r="B96" s="4" t="s">
        <v>51</v>
      </c>
      <c r="C96" s="13"/>
      <c r="D96" s="20">
        <f>D97</f>
        <v>597537.07999999996</v>
      </c>
    </row>
    <row r="97" spans="1:8" ht="51" x14ac:dyDescent="0.25">
      <c r="A97" s="8" t="s">
        <v>14</v>
      </c>
      <c r="B97" s="4"/>
      <c r="C97" s="9">
        <v>100</v>
      </c>
      <c r="D97" s="32">
        <v>597537.07999999996</v>
      </c>
    </row>
    <row r="98" spans="1:8" x14ac:dyDescent="0.25">
      <c r="A98" s="7" t="s">
        <v>16</v>
      </c>
      <c r="B98" s="4" t="s">
        <v>52</v>
      </c>
      <c r="C98" s="13"/>
      <c r="D98" s="20">
        <f>D99+D100+D101</f>
        <v>4040485.56</v>
      </c>
    </row>
    <row r="99" spans="1:8" ht="51" x14ac:dyDescent="0.25">
      <c r="A99" s="8" t="s">
        <v>14</v>
      </c>
      <c r="B99" s="4"/>
      <c r="C99" s="9">
        <v>100</v>
      </c>
      <c r="D99" s="19">
        <v>3931298.04</v>
      </c>
    </row>
    <row r="100" spans="1:8" ht="25.5" x14ac:dyDescent="0.25">
      <c r="A100" s="8" t="s">
        <v>5</v>
      </c>
      <c r="B100" s="4"/>
      <c r="C100" s="9">
        <v>200</v>
      </c>
      <c r="D100" s="19">
        <v>91201.69</v>
      </c>
    </row>
    <row r="101" spans="1:8" x14ac:dyDescent="0.25">
      <c r="A101" s="8" t="s">
        <v>17</v>
      </c>
      <c r="B101" s="4"/>
      <c r="C101" s="11">
        <v>800</v>
      </c>
      <c r="D101" s="20">
        <v>17985.830000000002</v>
      </c>
    </row>
    <row r="102" spans="1:8" ht="38.25" x14ac:dyDescent="0.25">
      <c r="A102" s="7" t="s">
        <v>55</v>
      </c>
      <c r="B102" s="4" t="s">
        <v>54</v>
      </c>
      <c r="C102" s="13"/>
      <c r="D102" s="19">
        <f>D103</f>
        <v>14134</v>
      </c>
    </row>
    <row r="103" spans="1:8" x14ac:dyDescent="0.25">
      <c r="A103" s="8" t="s">
        <v>11</v>
      </c>
      <c r="B103" s="4"/>
      <c r="C103" s="11">
        <v>500</v>
      </c>
      <c r="D103" s="33">
        <v>14134</v>
      </c>
    </row>
    <row r="104" spans="1:8" x14ac:dyDescent="0.25">
      <c r="A104" s="7" t="s">
        <v>25</v>
      </c>
      <c r="B104" s="4" t="s">
        <v>58</v>
      </c>
      <c r="C104" s="11"/>
      <c r="D104" s="20">
        <f>D105</f>
        <v>0</v>
      </c>
    </row>
    <row r="105" spans="1:8" x14ac:dyDescent="0.25">
      <c r="A105" s="8" t="s">
        <v>17</v>
      </c>
      <c r="B105" s="4"/>
      <c r="C105" s="11">
        <v>800</v>
      </c>
      <c r="D105" s="33">
        <v>0</v>
      </c>
    </row>
    <row r="106" spans="1:8" x14ac:dyDescent="0.25">
      <c r="A106" s="7" t="s">
        <v>18</v>
      </c>
      <c r="B106" s="4" t="s">
        <v>53</v>
      </c>
      <c r="C106" s="13"/>
      <c r="D106" s="20">
        <f>D107+D108</f>
        <v>75370</v>
      </c>
    </row>
    <row r="107" spans="1:8" ht="25.5" x14ac:dyDescent="0.25">
      <c r="A107" s="8" t="s">
        <v>5</v>
      </c>
      <c r="B107" s="4"/>
      <c r="C107" s="9">
        <v>200</v>
      </c>
      <c r="D107" s="32">
        <v>20771</v>
      </c>
    </row>
    <row r="108" spans="1:8" x14ac:dyDescent="0.25">
      <c r="A108" s="8" t="s">
        <v>17</v>
      </c>
      <c r="B108" s="4"/>
      <c r="C108" s="11">
        <v>800</v>
      </c>
      <c r="D108" s="32">
        <v>54599</v>
      </c>
    </row>
    <row r="109" spans="1:8" ht="29.25" customHeight="1" x14ac:dyDescent="0.25">
      <c r="A109" s="7" t="s">
        <v>56</v>
      </c>
      <c r="B109" s="4" t="s">
        <v>57</v>
      </c>
      <c r="C109" s="13"/>
      <c r="D109" s="19">
        <f>D110</f>
        <v>0</v>
      </c>
    </row>
    <row r="110" spans="1:8" x14ac:dyDescent="0.25">
      <c r="A110" s="8" t="s">
        <v>11</v>
      </c>
      <c r="B110" s="4"/>
      <c r="C110" s="11">
        <v>500</v>
      </c>
      <c r="D110" s="33">
        <v>0</v>
      </c>
      <c r="H110" s="31"/>
    </row>
    <row r="111" spans="1:8" x14ac:dyDescent="0.25">
      <c r="A111" s="7" t="s">
        <v>27</v>
      </c>
      <c r="B111" s="4" t="s">
        <v>64</v>
      </c>
      <c r="C111" s="11"/>
      <c r="D111" s="20">
        <f>D112</f>
        <v>8000</v>
      </c>
    </row>
    <row r="112" spans="1:8" x14ac:dyDescent="0.25">
      <c r="A112" s="8" t="s">
        <v>26</v>
      </c>
      <c r="B112" s="4"/>
      <c r="C112" s="11">
        <v>300</v>
      </c>
      <c r="D112" s="33">
        <v>8000</v>
      </c>
    </row>
    <row r="113" spans="1:8" hidden="1" x14ac:dyDescent="0.25">
      <c r="A113" s="7"/>
      <c r="B113" s="4"/>
      <c r="C113" s="11"/>
      <c r="D113" s="33"/>
    </row>
    <row r="114" spans="1:8" hidden="1" x14ac:dyDescent="0.25">
      <c r="A114" s="8"/>
      <c r="B114" s="6"/>
      <c r="C114" s="11"/>
      <c r="D114" s="33"/>
    </row>
    <row r="115" spans="1:8" x14ac:dyDescent="0.25">
      <c r="A115" s="7" t="s">
        <v>119</v>
      </c>
      <c r="B115" s="50">
        <v>500020180</v>
      </c>
      <c r="C115" s="11"/>
      <c r="D115" s="33">
        <f>D116</f>
        <v>5000</v>
      </c>
    </row>
    <row r="116" spans="1:8" x14ac:dyDescent="0.25">
      <c r="A116" s="8" t="s">
        <v>26</v>
      </c>
      <c r="B116" s="6"/>
      <c r="C116" s="11">
        <v>300</v>
      </c>
      <c r="D116" s="33">
        <v>5000</v>
      </c>
    </row>
    <row r="117" spans="1:8" x14ac:dyDescent="0.25">
      <c r="A117" s="15" t="s">
        <v>19</v>
      </c>
      <c r="B117" s="6"/>
      <c r="C117" s="13"/>
      <c r="D117" s="21">
        <f>D9+D14+D27+D52+D71+D76+D83+D93+D88+D47</f>
        <v>17807149.73</v>
      </c>
      <c r="E117" s="25"/>
      <c r="H117" s="31"/>
    </row>
    <row r="118" spans="1:8" ht="15.75" x14ac:dyDescent="0.25">
      <c r="A118" s="3"/>
    </row>
    <row r="119" spans="1:8" ht="15.75" x14ac:dyDescent="0.25">
      <c r="A119" s="3"/>
    </row>
    <row r="120" spans="1:8" ht="15.75" x14ac:dyDescent="0.25">
      <c r="A120" s="3"/>
    </row>
    <row r="121" spans="1:8" ht="15.75" x14ac:dyDescent="0.25">
      <c r="A121" s="3"/>
    </row>
  </sheetData>
  <mergeCells count="9">
    <mergeCell ref="B2:D2"/>
    <mergeCell ref="B3:D3"/>
    <mergeCell ref="B4:D4"/>
    <mergeCell ref="A7:A8"/>
    <mergeCell ref="B7:B8"/>
    <mergeCell ref="C7:C8"/>
    <mergeCell ref="D7:D8"/>
    <mergeCell ref="B5:D5"/>
    <mergeCell ref="A6:D6"/>
  </mergeCells>
  <pageMargins left="0.98425196850393704" right="0.27559055118110237" top="0.35433070866141736" bottom="0.35433070866141736" header="0.31496062992125984" footer="0.31496062992125984"/>
  <pageSetup paperSize="9" scale="58" orientation="portrait" r:id="rId1"/>
  <rowBreaks count="1" manualBreakCount="1">
    <brk id="52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1 кв 2022</vt:lpstr>
      <vt:lpstr>Лист2</vt:lpstr>
      <vt:lpstr>Лист3</vt:lpstr>
      <vt:lpstr>'1 кв 2022'!Область_печати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2022-03-30T11:37:55Z</cp:lastPrinted>
  <dcterms:created xsi:type="dcterms:W3CDTF">2015-02-12T07:20:41Z</dcterms:created>
  <dcterms:modified xsi:type="dcterms:W3CDTF">2022-10-11T09:07:32Z</dcterms:modified>
</cp:coreProperties>
</file>